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\\fserver\Сводное управление\Отдел сводного планирования бюджета\ОТЧЕТЫ ОБ ИСПОЛНЕНИИ БЮДЖЕТА\ОТЧЕТ ОБ ИСПОЛНЕНИИ БЮДЖЕТА\2024\Отчет за 2024 год\"/>
    </mc:Choice>
  </mc:AlternateContent>
  <xr:revisionPtr revIDLastSave="0" documentId="13_ncr:1_{3CEE2D76-64BF-49F7-A177-1BA425EB9120}" xr6:coauthVersionLast="47" xr6:coauthVersionMax="47" xr10:uidLastSave="{00000000-0000-0000-0000-000000000000}"/>
  <bookViews>
    <workbookView xWindow="-120" yWindow="-120" windowWidth="29040" windowHeight="15840" xr2:uid="{9D83CC77-6E71-427E-ACAB-4E7811DDA598}"/>
  </bookViews>
  <sheets>
    <sheet name="Лист1" sheetId="1" r:id="rId1"/>
  </sheets>
  <definedNames>
    <definedName name="_xlnm.Print_Area" localSheetId="0">Лист1!$A$1:$E$33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0" i="1" l="1"/>
  <c r="D11" i="1"/>
  <c r="D12" i="1"/>
  <c r="D13" i="1"/>
  <c r="D14" i="1"/>
  <c r="D15" i="1"/>
  <c r="D16" i="1"/>
  <c r="D17" i="1"/>
  <c r="D18" i="1"/>
  <c r="D19" i="1"/>
  <c r="D20" i="1"/>
  <c r="D21" i="1"/>
  <c r="D22" i="1"/>
  <c r="D23" i="1"/>
  <c r="D24" i="1"/>
  <c r="D25" i="1"/>
  <c r="D26" i="1"/>
  <c r="D27" i="1"/>
  <c r="D28" i="1"/>
  <c r="D29" i="1"/>
  <c r="D30" i="1"/>
  <c r="D31" i="1"/>
  <c r="D32" i="1"/>
  <c r="D33" i="1"/>
  <c r="D9" i="1"/>
  <c r="D7" i="1" s="1"/>
  <c r="C7" i="1"/>
  <c r="B7" i="1"/>
</calcChain>
</file>

<file path=xl/sharedStrings.xml><?xml version="1.0" encoding="utf-8"?>
<sst xmlns="http://schemas.openxmlformats.org/spreadsheetml/2006/main" count="38" uniqueCount="38">
  <si>
    <t>тыс.руб.</t>
  </si>
  <si>
    <t>Наименование расходов</t>
  </si>
  <si>
    <t>План</t>
  </si>
  <si>
    <t>Кассовое исполнение</t>
  </si>
  <si>
    <t>Причина образования остатка</t>
  </si>
  <si>
    <t xml:space="preserve">в том числе: </t>
  </si>
  <si>
    <t>Выполнение работ по подключению к МИС г.о. Тольятти «Интеллектуальная система видеонаблюдения в городском округе Тольятти» камер видеонаблюдения</t>
  </si>
  <si>
    <t>Источник бесперебойного питания (ИБП)</t>
  </si>
  <si>
    <t>Сервер (сетевой видеорегистратор) Trassir NeuroStation</t>
  </si>
  <si>
    <t xml:space="preserve">ПО «Средство защиты от несанкционированного доступа Positive Technologies Application Firewall" для защиты периметра сети каналов связи МАУ "МФЦ"                         </t>
  </si>
  <si>
    <t>Выполнение работ по монтажу системы пожарной сигнализации, системы оповещения управления эвакуацией людей при пожаре</t>
  </si>
  <si>
    <t>Изготовление информационной продукции</t>
  </si>
  <si>
    <t>Сетевой видеорегистратор TRASSIR NeuroStation</t>
  </si>
  <si>
    <t>Выполнение электромонтажных работ и монтаж локально-вычислительной сети</t>
  </si>
  <si>
    <t>Оборудование для фотокабины (фотоаппарат, принтер, ноутбук, фон, вспышка, и др.)</t>
  </si>
  <si>
    <t>Автомобиль LADA Granta 1 шт.</t>
  </si>
  <si>
    <t>Комплект зимних автошин</t>
  </si>
  <si>
    <t>МФУ 16 шт.</t>
  </si>
  <si>
    <t>Маршрутизатор</t>
  </si>
  <si>
    <t>Телевизор 2 шт.</t>
  </si>
  <si>
    <t>Сплит-система 5 шт.</t>
  </si>
  <si>
    <t>Тепловая завеса</t>
  </si>
  <si>
    <t>Персональные компьютеры 16 шт.</t>
  </si>
  <si>
    <t>Офисные стулья</t>
  </si>
  <si>
    <t>Сетевой коммутатор</t>
  </si>
  <si>
    <t>Ноутбук 2 шт.</t>
  </si>
  <si>
    <t>Субсидии на доплаты и компенсационные выплаты матерям</t>
  </si>
  <si>
    <t>Остаток неиспользованной субсидии</t>
  </si>
  <si>
    <t>Субсидия на создание, организацию деятельности и развитие сети муниципального автономного учреждения городского округа Тольятти "Многофункциональный центр предоставления государственных и муниципальных услуг" в городском округе Тольятти</t>
  </si>
  <si>
    <t xml:space="preserve">Приложение №14 </t>
  </si>
  <si>
    <t>к пояснительной записке</t>
  </si>
  <si>
    <t>отчета об исполнении бюджета за 2024 год</t>
  </si>
  <si>
    <t xml:space="preserve">Перечисление денежных средств осуществлялось на основании выставленных счетов по заключенным муниципальным контрактам </t>
  </si>
  <si>
    <t>Расшифровка субсидий на иные цели по департаменту информационных технологий и связи</t>
  </si>
  <si>
    <t>Выполнение ремонтных работ в нежилом помещении (ул.Юбилейная, 2)</t>
  </si>
  <si>
    <t>Электромонтажные работы (ул.Юбилейная, 2)</t>
  </si>
  <si>
    <t>Мебель (ул.Юбилейная, 2)</t>
  </si>
  <si>
    <t>Ремонтные работы крыльца (ул. Автостроителей,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</si>
</sst>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3" fillId="0" borderId="0" xfId="0" applyFont="1"/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horizontal="left" wrapText="1"/>
    </xf>
    <xf numFmtId="4" fontId="4" fillId="0" borderId="1" xfId="0" applyNumberFormat="1" applyFont="1" applyBorder="1" applyAlignment="1">
      <alignment horizontal="right"/>
    </xf>
    <xf numFmtId="0" fontId="4" fillId="0" borderId="1" xfId="0" applyFont="1" applyBorder="1" applyAlignment="1">
      <alignment horizontal="right"/>
    </xf>
    <xf numFmtId="0" fontId="4" fillId="2" borderId="1" xfId="0" applyFont="1" applyFill="1" applyBorder="1" applyAlignment="1">
      <alignment horizontal="left" wrapText="1"/>
    </xf>
    <xf numFmtId="4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0" fontId="4" fillId="0" borderId="1" xfId="0" applyFont="1" applyBorder="1" applyAlignment="1">
      <alignment horizontal="right" wrapText="1"/>
    </xf>
    <xf numFmtId="0" fontId="1" fillId="0" borderId="0" xfId="0" applyFont="1" applyAlignment="1">
      <alignment vertical="center" wrapText="1"/>
    </xf>
    <xf numFmtId="0" fontId="5" fillId="0" borderId="1" xfId="0" applyFont="1" applyBorder="1" applyAlignment="1">
      <alignment wrapText="1"/>
    </xf>
    <xf numFmtId="0" fontId="5" fillId="0" borderId="1" xfId="0" applyFont="1" applyBorder="1" applyAlignment="1">
      <alignment horizontal="right" wrapText="1"/>
    </xf>
    <xf numFmtId="0" fontId="2" fillId="0" borderId="1" xfId="0" applyFont="1" applyBorder="1" applyAlignment="1">
      <alignment horizontal="left" wrapText="1"/>
    </xf>
    <xf numFmtId="0" fontId="2" fillId="0" borderId="3" xfId="0" applyFont="1" applyBorder="1" applyAlignment="1">
      <alignment horizontal="right" vertical="center"/>
    </xf>
    <xf numFmtId="0" fontId="2" fillId="0" borderId="0" xfId="0" applyFont="1" applyAlignment="1">
      <alignment horizontal="right"/>
    </xf>
    <xf numFmtId="0" fontId="5" fillId="0" borderId="1" xfId="0" applyFont="1" applyBorder="1" applyAlignment="1">
      <alignment horizontal="center" vertical="center" wrapText="1"/>
    </xf>
    <xf numFmtId="4" fontId="5" fillId="0" borderId="1" xfId="0" applyNumberFormat="1" applyFont="1" applyBorder="1" applyAlignment="1">
      <alignment horizontal="right" wrapText="1"/>
    </xf>
    <xf numFmtId="0" fontId="5" fillId="0" borderId="2" xfId="0" applyFont="1" applyBorder="1" applyAlignment="1">
      <alignment horizontal="center" vertical="center" wrapText="1"/>
    </xf>
    <xf numFmtId="4" fontId="4" fillId="0" borderId="2" xfId="0" applyNumberFormat="1" applyFont="1" applyBorder="1" applyAlignment="1">
      <alignment horizontal="right"/>
    </xf>
    <xf numFmtId="3" fontId="4" fillId="0" borderId="2" xfId="0" applyNumberFormat="1" applyFont="1" applyBorder="1" applyAlignment="1">
      <alignment horizontal="right"/>
    </xf>
    <xf numFmtId="0" fontId="6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60AA10-788C-4136-8E4F-904332180F3F}">
  <dimension ref="A1:F33"/>
  <sheetViews>
    <sheetView tabSelected="1" view="pageBreakPreview" zoomScale="75" zoomScaleNormal="100" zoomScaleSheetLayoutView="75" workbookViewId="0">
      <selection activeCell="Q36" sqref="Q36"/>
    </sheetView>
  </sheetViews>
  <sheetFormatPr defaultRowHeight="15" x14ac:dyDescent="0.25"/>
  <cols>
    <col min="1" max="1" width="71" style="3" customWidth="1"/>
    <col min="2" max="2" width="14.42578125" style="3" customWidth="1"/>
    <col min="3" max="3" width="14.28515625" style="3" customWidth="1"/>
    <col min="4" max="4" width="17.140625" style="3" customWidth="1"/>
    <col min="5" max="5" width="30.5703125" style="3" customWidth="1"/>
    <col min="6" max="16384" width="9.140625" style="3"/>
  </cols>
  <sheetData>
    <row r="1" spans="1:6" ht="18" customHeight="1" x14ac:dyDescent="0.25">
      <c r="A1" s="17" t="s">
        <v>29</v>
      </c>
      <c r="B1" s="17"/>
      <c r="C1" s="17"/>
      <c r="D1" s="17"/>
      <c r="E1" s="17"/>
    </row>
    <row r="2" spans="1:6" ht="18" customHeight="1" x14ac:dyDescent="0.25">
      <c r="A2" s="17" t="s">
        <v>30</v>
      </c>
      <c r="B2" s="17"/>
      <c r="C2" s="17"/>
      <c r="D2" s="17"/>
      <c r="E2" s="17"/>
    </row>
    <row r="3" spans="1:6" ht="18" customHeight="1" x14ac:dyDescent="0.25">
      <c r="A3" s="17" t="s">
        <v>31</v>
      </c>
      <c r="B3" s="17"/>
      <c r="C3" s="17"/>
      <c r="D3" s="17"/>
      <c r="E3" s="17"/>
    </row>
    <row r="4" spans="1:6" ht="54" customHeight="1" x14ac:dyDescent="0.25">
      <c r="A4" s="23" t="s">
        <v>33</v>
      </c>
      <c r="B4" s="23"/>
      <c r="C4" s="23"/>
      <c r="D4" s="23"/>
      <c r="E4" s="23"/>
    </row>
    <row r="5" spans="1:6" ht="15.75" x14ac:dyDescent="0.25">
      <c r="A5" s="16" t="s">
        <v>0</v>
      </c>
      <c r="B5" s="16"/>
      <c r="C5" s="16"/>
      <c r="D5" s="16"/>
      <c r="E5" s="16"/>
      <c r="F5" s="2"/>
    </row>
    <row r="6" spans="1:6" ht="49.5" customHeight="1" x14ac:dyDescent="0.25">
      <c r="A6" s="18" t="s">
        <v>1</v>
      </c>
      <c r="B6" s="18" t="s">
        <v>2</v>
      </c>
      <c r="C6" s="18" t="s">
        <v>3</v>
      </c>
      <c r="D6" s="20" t="s">
        <v>27</v>
      </c>
      <c r="E6" s="18" t="s">
        <v>4</v>
      </c>
      <c r="F6" s="1"/>
    </row>
    <row r="7" spans="1:6" ht="83.25" customHeight="1" x14ac:dyDescent="0.25">
      <c r="A7" s="13" t="s">
        <v>28</v>
      </c>
      <c r="B7" s="19">
        <f>SUM(B9:B33)</f>
        <v>13177.179999999998</v>
      </c>
      <c r="C7" s="19">
        <f>SUM(C9:C33)</f>
        <v>13066.49</v>
      </c>
      <c r="D7" s="19">
        <f>SUM(D9:D33)</f>
        <v>110.69000000000024</v>
      </c>
      <c r="E7" s="15" t="s">
        <v>32</v>
      </c>
      <c r="F7" s="12"/>
    </row>
    <row r="8" spans="1:6" ht="15.75" x14ac:dyDescent="0.25">
      <c r="A8" s="4" t="s">
        <v>5</v>
      </c>
      <c r="B8" s="14"/>
      <c r="C8" s="14"/>
      <c r="D8" s="14"/>
      <c r="E8" s="15"/>
      <c r="F8" s="12"/>
    </row>
    <row r="9" spans="1:6" ht="51" customHeight="1" x14ac:dyDescent="0.25">
      <c r="A9" s="5" t="s">
        <v>6</v>
      </c>
      <c r="B9" s="6">
        <v>1750</v>
      </c>
      <c r="C9" s="6">
        <v>1750</v>
      </c>
      <c r="D9" s="22">
        <f>B9-C9</f>
        <v>0</v>
      </c>
      <c r="E9" s="4"/>
      <c r="F9" s="1"/>
    </row>
    <row r="10" spans="1:6" ht="15.75" customHeight="1" x14ac:dyDescent="0.25">
      <c r="A10" s="5" t="s">
        <v>7</v>
      </c>
      <c r="B10" s="7">
        <v>350</v>
      </c>
      <c r="C10" s="7">
        <v>350</v>
      </c>
      <c r="D10" s="22">
        <f t="shared" ref="D10:D33" si="0">B10-C10</f>
        <v>0</v>
      </c>
      <c r="E10" s="4"/>
      <c r="F10" s="1"/>
    </row>
    <row r="11" spans="1:6" ht="21.75" customHeight="1" x14ac:dyDescent="0.25">
      <c r="A11" s="5" t="s">
        <v>34</v>
      </c>
      <c r="B11" s="6">
        <v>1799</v>
      </c>
      <c r="C11" s="6">
        <v>1799</v>
      </c>
      <c r="D11" s="22">
        <f t="shared" si="0"/>
        <v>0</v>
      </c>
      <c r="E11" s="4"/>
      <c r="F11" s="1"/>
    </row>
    <row r="12" spans="1:6" ht="15.75" x14ac:dyDescent="0.25">
      <c r="A12" s="5" t="s">
        <v>35</v>
      </c>
      <c r="B12" s="7">
        <v>399.3</v>
      </c>
      <c r="C12" s="7">
        <v>399.3</v>
      </c>
      <c r="D12" s="22">
        <f t="shared" si="0"/>
        <v>0</v>
      </c>
      <c r="E12" s="4"/>
      <c r="F12" s="1"/>
    </row>
    <row r="13" spans="1:6" ht="15.75" x14ac:dyDescent="0.25">
      <c r="A13" s="5" t="s">
        <v>36</v>
      </c>
      <c r="B13" s="7">
        <v>693</v>
      </c>
      <c r="C13" s="7">
        <v>693</v>
      </c>
      <c r="D13" s="22">
        <f t="shared" si="0"/>
        <v>0</v>
      </c>
      <c r="E13" s="4"/>
      <c r="F13" s="1"/>
    </row>
    <row r="14" spans="1:6" ht="15.75" x14ac:dyDescent="0.25">
      <c r="A14" s="8" t="s">
        <v>8</v>
      </c>
      <c r="B14" s="9">
        <v>1217</v>
      </c>
      <c r="C14" s="9">
        <v>1217</v>
      </c>
      <c r="D14" s="22">
        <f t="shared" si="0"/>
        <v>0</v>
      </c>
      <c r="E14" s="4"/>
      <c r="F14" s="1"/>
    </row>
    <row r="15" spans="1:6" ht="47.25" x14ac:dyDescent="0.25">
      <c r="A15" s="5" t="s">
        <v>9</v>
      </c>
      <c r="B15" s="6">
        <v>1460</v>
      </c>
      <c r="C15" s="6">
        <v>1460</v>
      </c>
      <c r="D15" s="22">
        <f t="shared" si="0"/>
        <v>0</v>
      </c>
      <c r="E15" s="4"/>
      <c r="F15" s="1"/>
    </row>
    <row r="16" spans="1:6" ht="36" customHeight="1" x14ac:dyDescent="0.25">
      <c r="A16" s="5" t="s">
        <v>10</v>
      </c>
      <c r="B16" s="7">
        <v>193.3</v>
      </c>
      <c r="C16" s="7">
        <v>193.3</v>
      </c>
      <c r="D16" s="22">
        <f t="shared" si="0"/>
        <v>0</v>
      </c>
      <c r="E16" s="4"/>
      <c r="F16" s="1"/>
    </row>
    <row r="17" spans="1:6" ht="15.75" x14ac:dyDescent="0.25">
      <c r="A17" s="5" t="s">
        <v>11</v>
      </c>
      <c r="B17" s="7">
        <v>56.4</v>
      </c>
      <c r="C17" s="7">
        <v>56.4</v>
      </c>
      <c r="D17" s="22">
        <f t="shared" si="0"/>
        <v>0</v>
      </c>
      <c r="E17" s="4"/>
      <c r="F17" s="1"/>
    </row>
    <row r="18" spans="1:6" ht="15.75" x14ac:dyDescent="0.25">
      <c r="A18" s="5" t="s">
        <v>12</v>
      </c>
      <c r="B18" s="7">
        <v>497.7</v>
      </c>
      <c r="C18" s="7">
        <v>497.7</v>
      </c>
      <c r="D18" s="22">
        <f t="shared" si="0"/>
        <v>0</v>
      </c>
      <c r="E18" s="4"/>
      <c r="F18" s="1"/>
    </row>
    <row r="19" spans="1:6" ht="31.5" x14ac:dyDescent="0.25">
      <c r="A19" s="5" t="s">
        <v>13</v>
      </c>
      <c r="B19" s="7">
        <v>319</v>
      </c>
      <c r="C19" s="7">
        <v>319</v>
      </c>
      <c r="D19" s="22">
        <f t="shared" si="0"/>
        <v>0</v>
      </c>
      <c r="E19" s="4"/>
      <c r="F19" s="1"/>
    </row>
    <row r="20" spans="1:6" ht="31.5" x14ac:dyDescent="0.25">
      <c r="A20" s="5" t="s">
        <v>14</v>
      </c>
      <c r="B20" s="7">
        <v>179.8</v>
      </c>
      <c r="C20" s="7">
        <v>179.8</v>
      </c>
      <c r="D20" s="22">
        <f t="shared" si="0"/>
        <v>0</v>
      </c>
      <c r="E20" s="4"/>
      <c r="F20" s="1"/>
    </row>
    <row r="21" spans="1:6" ht="15.75" x14ac:dyDescent="0.25">
      <c r="A21" s="5" t="s">
        <v>15</v>
      </c>
      <c r="B21" s="6">
        <v>1053</v>
      </c>
      <c r="C21" s="6">
        <v>1053</v>
      </c>
      <c r="D21" s="22">
        <f t="shared" si="0"/>
        <v>0</v>
      </c>
      <c r="E21" s="4"/>
      <c r="F21" s="1"/>
    </row>
    <row r="22" spans="1:6" ht="15.75" x14ac:dyDescent="0.25">
      <c r="A22" s="5" t="s">
        <v>16</v>
      </c>
      <c r="B22" s="7">
        <v>32.200000000000003</v>
      </c>
      <c r="C22" s="7">
        <v>32.200000000000003</v>
      </c>
      <c r="D22" s="22">
        <f t="shared" si="0"/>
        <v>0</v>
      </c>
      <c r="E22" s="4"/>
      <c r="F22" s="1"/>
    </row>
    <row r="23" spans="1:6" ht="15.75" x14ac:dyDescent="0.25">
      <c r="A23" s="5" t="s">
        <v>17</v>
      </c>
      <c r="B23" s="6">
        <v>1102.4000000000001</v>
      </c>
      <c r="C23" s="6">
        <v>1088.5999999999999</v>
      </c>
      <c r="D23" s="21">
        <f t="shared" si="0"/>
        <v>13.800000000000182</v>
      </c>
      <c r="E23" s="4"/>
      <c r="F23" s="1"/>
    </row>
    <row r="24" spans="1:6" ht="15.75" x14ac:dyDescent="0.25">
      <c r="A24" s="5" t="s">
        <v>18</v>
      </c>
      <c r="B24" s="7">
        <v>34.799999999999997</v>
      </c>
      <c r="C24" s="7">
        <v>34.799999999999997</v>
      </c>
      <c r="D24" s="22">
        <f t="shared" si="0"/>
        <v>0</v>
      </c>
      <c r="E24" s="4"/>
      <c r="F24" s="1"/>
    </row>
    <row r="25" spans="1:6" ht="15.75" x14ac:dyDescent="0.25">
      <c r="A25" s="5" t="s">
        <v>19</v>
      </c>
      <c r="B25" s="7">
        <v>60.8</v>
      </c>
      <c r="C25" s="7">
        <v>60.8</v>
      </c>
      <c r="D25" s="22">
        <f t="shared" si="0"/>
        <v>0</v>
      </c>
      <c r="E25" s="4"/>
      <c r="F25" s="1"/>
    </row>
    <row r="26" spans="1:6" ht="15.75" x14ac:dyDescent="0.25">
      <c r="A26" s="5" t="s">
        <v>20</v>
      </c>
      <c r="B26" s="7">
        <v>278.39999999999998</v>
      </c>
      <c r="C26" s="7">
        <v>278.39999999999998</v>
      </c>
      <c r="D26" s="22">
        <f t="shared" si="0"/>
        <v>0</v>
      </c>
      <c r="E26" s="4"/>
      <c r="F26" s="1"/>
    </row>
    <row r="27" spans="1:6" ht="15.75" x14ac:dyDescent="0.25">
      <c r="A27" s="5" t="s">
        <v>21</v>
      </c>
      <c r="B27" s="7">
        <v>67.8</v>
      </c>
      <c r="C27" s="7">
        <v>67.8</v>
      </c>
      <c r="D27" s="22">
        <f t="shared" si="0"/>
        <v>0</v>
      </c>
      <c r="E27" s="4"/>
      <c r="F27" s="1"/>
    </row>
    <row r="28" spans="1:6" ht="15.75" x14ac:dyDescent="0.25">
      <c r="A28" s="5" t="s">
        <v>22</v>
      </c>
      <c r="B28" s="7">
        <v>870.51</v>
      </c>
      <c r="C28" s="7">
        <v>865.18</v>
      </c>
      <c r="D28" s="21">
        <f t="shared" si="0"/>
        <v>5.3300000000000409</v>
      </c>
      <c r="E28" s="4"/>
      <c r="F28" s="1"/>
    </row>
    <row r="29" spans="1:6" ht="15.75" x14ac:dyDescent="0.25">
      <c r="A29" s="8" t="s">
        <v>23</v>
      </c>
      <c r="B29" s="10">
        <v>151.34</v>
      </c>
      <c r="C29" s="10">
        <v>144.01</v>
      </c>
      <c r="D29" s="21">
        <f t="shared" si="0"/>
        <v>7.3300000000000125</v>
      </c>
      <c r="E29" s="4"/>
      <c r="F29" s="1"/>
    </row>
    <row r="30" spans="1:6" ht="15.75" x14ac:dyDescent="0.25">
      <c r="A30" s="5" t="s">
        <v>24</v>
      </c>
      <c r="B30" s="7">
        <v>38.5</v>
      </c>
      <c r="C30" s="7">
        <v>38.5</v>
      </c>
      <c r="D30" s="22">
        <f t="shared" si="0"/>
        <v>0</v>
      </c>
      <c r="E30" s="4"/>
      <c r="F30" s="1"/>
    </row>
    <row r="31" spans="1:6" ht="15.75" x14ac:dyDescent="0.25">
      <c r="A31" s="5" t="s">
        <v>25</v>
      </c>
      <c r="B31" s="7">
        <v>100</v>
      </c>
      <c r="C31" s="7">
        <v>100</v>
      </c>
      <c r="D31" s="22">
        <f t="shared" si="0"/>
        <v>0</v>
      </c>
      <c r="E31" s="4"/>
      <c r="F31" s="1"/>
    </row>
    <row r="32" spans="1:6" ht="15.75" x14ac:dyDescent="0.25">
      <c r="A32" s="5" t="s">
        <v>37</v>
      </c>
      <c r="B32" s="7">
        <v>112.93</v>
      </c>
      <c r="C32" s="7">
        <v>28.7</v>
      </c>
      <c r="D32" s="21">
        <f t="shared" si="0"/>
        <v>84.23</v>
      </c>
      <c r="E32" s="4"/>
      <c r="F32" s="1"/>
    </row>
    <row r="33" spans="1:6" ht="20.25" customHeight="1" x14ac:dyDescent="0.25">
      <c r="A33" s="5" t="s">
        <v>26</v>
      </c>
      <c r="B33" s="7">
        <v>360</v>
      </c>
      <c r="C33" s="7">
        <v>360</v>
      </c>
      <c r="D33" s="22">
        <f t="shared" si="0"/>
        <v>0</v>
      </c>
      <c r="E33" s="11"/>
      <c r="F33" s="1"/>
    </row>
  </sheetData>
  <mergeCells count="10">
    <mergeCell ref="A5:E5"/>
    <mergeCell ref="A1:E1"/>
    <mergeCell ref="A2:E2"/>
    <mergeCell ref="A3:E3"/>
    <mergeCell ref="C7:C8"/>
    <mergeCell ref="D7:D8"/>
    <mergeCell ref="B7:B8"/>
    <mergeCell ref="E7:E8"/>
    <mergeCell ref="F7:F8"/>
    <mergeCell ref="A4:E4"/>
  </mergeCells>
  <pageMargins left="0.42" right="0.23" top="0.3" bottom="0.35" header="0.17" footer="0.2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Радомская Анна Николаевна</dc:creator>
  <cp:lastModifiedBy>Тананыкина Анна Викторовна</cp:lastModifiedBy>
  <cp:lastPrinted>2025-02-20T05:39:46Z</cp:lastPrinted>
  <dcterms:created xsi:type="dcterms:W3CDTF">2025-02-03T10:02:46Z</dcterms:created>
  <dcterms:modified xsi:type="dcterms:W3CDTF">2025-02-20T05:41:20Z</dcterms:modified>
</cp:coreProperties>
</file>